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Лист1!$A$1:$H$45</definedName>
    <definedName name="_xlnm.Print_Titles" localSheetId="0">Лист1!$5:$5</definedName>
    <definedName name="_xlnm.Print_Area" localSheetId="0">Лист1!$A$1:$I$56</definedName>
  </definedNames>
  <calcPr calcId="125725"/>
</workbook>
</file>

<file path=xl/calcChain.xml><?xml version="1.0" encoding="utf-8"?>
<calcChain xmlns="http://schemas.openxmlformats.org/spreadsheetml/2006/main">
  <c r="H37" i="2"/>
  <c r="I43"/>
  <c r="I44"/>
  <c r="H29"/>
  <c r="I29"/>
  <c r="C55"/>
  <c r="G37"/>
  <c r="G51"/>
  <c r="H51"/>
  <c r="F7"/>
  <c r="E7"/>
  <c r="I39"/>
  <c r="D32"/>
  <c r="C47"/>
  <c r="C46" s="1"/>
  <c r="G43"/>
  <c r="I54"/>
  <c r="H54"/>
  <c r="G54"/>
  <c r="I50"/>
  <c r="H50"/>
  <c r="G50"/>
  <c r="I49"/>
  <c r="H49"/>
  <c r="G49"/>
  <c r="I48"/>
  <c r="H48"/>
  <c r="G48"/>
  <c r="F47"/>
  <c r="E47"/>
  <c r="E46" s="1"/>
  <c r="D47"/>
  <c r="D46" s="1"/>
  <c r="I8"/>
  <c r="I10"/>
  <c r="I11"/>
  <c r="I12"/>
  <c r="I13"/>
  <c r="I15"/>
  <c r="I16"/>
  <c r="I17"/>
  <c r="I19"/>
  <c r="I20"/>
  <c r="I21"/>
  <c r="I25"/>
  <c r="I26"/>
  <c r="I27"/>
  <c r="I28"/>
  <c r="I30"/>
  <c r="I32"/>
  <c r="I35"/>
  <c r="I36"/>
  <c r="I40"/>
  <c r="I41"/>
  <c r="I45"/>
  <c r="C38"/>
  <c r="C34"/>
  <c r="C31"/>
  <c r="C24"/>
  <c r="C23" s="1"/>
  <c r="C18"/>
  <c r="C14"/>
  <c r="C9"/>
  <c r="C7"/>
  <c r="H47" l="1"/>
  <c r="F46"/>
  <c r="G47"/>
  <c r="I47"/>
  <c r="C6"/>
  <c r="E38"/>
  <c r="F38"/>
  <c r="I38" s="1"/>
  <c r="D38"/>
  <c r="H43"/>
  <c r="G46" l="1"/>
  <c r="H46"/>
  <c r="I46"/>
  <c r="I37"/>
  <c r="G27"/>
  <c r="D9"/>
  <c r="E9" l="1"/>
  <c r="G13" l="1"/>
  <c r="H11"/>
  <c r="H12"/>
  <c r="H13"/>
  <c r="H15"/>
  <c r="H16"/>
  <c r="H17"/>
  <c r="G10"/>
  <c r="G11"/>
  <c r="G12"/>
  <c r="H8"/>
  <c r="G8"/>
  <c r="H44"/>
  <c r="G44"/>
  <c r="H41"/>
  <c r="G41"/>
  <c r="H40"/>
  <c r="G40"/>
  <c r="H36"/>
  <c r="G36"/>
  <c r="H35"/>
  <c r="G35"/>
  <c r="F34"/>
  <c r="I34" s="1"/>
  <c r="E34"/>
  <c r="D34"/>
  <c r="H32"/>
  <c r="F31"/>
  <c r="I31" s="1"/>
  <c r="E31"/>
  <c r="D31"/>
  <c r="H30"/>
  <c r="G30"/>
  <c r="G29"/>
  <c r="H28"/>
  <c r="G28"/>
  <c r="H27"/>
  <c r="H26"/>
  <c r="G26"/>
  <c r="H25"/>
  <c r="G25"/>
  <c r="F24"/>
  <c r="E24"/>
  <c r="E23" s="1"/>
  <c r="D24"/>
  <c r="D23" s="1"/>
  <c r="H21"/>
  <c r="G21"/>
  <c r="H20"/>
  <c r="G20"/>
  <c r="H19"/>
  <c r="G19"/>
  <c r="F18"/>
  <c r="I18" s="1"/>
  <c r="E18"/>
  <c r="D18"/>
  <c r="G17"/>
  <c r="G16"/>
  <c r="G15"/>
  <c r="F14"/>
  <c r="I14" s="1"/>
  <c r="E14"/>
  <c r="D14"/>
  <c r="H10"/>
  <c r="F9"/>
  <c r="I9" s="1"/>
  <c r="I7"/>
  <c r="D7"/>
  <c r="G34" l="1"/>
  <c r="F23"/>
  <c r="I23" s="1"/>
  <c r="I24"/>
  <c r="E6"/>
  <c r="E55" s="1"/>
  <c r="H9"/>
  <c r="H14"/>
  <c r="H7"/>
  <c r="H18"/>
  <c r="G9"/>
  <c r="G7"/>
  <c r="H24"/>
  <c r="G31"/>
  <c r="H34"/>
  <c r="H38"/>
  <c r="G14"/>
  <c r="D6"/>
  <c r="D55" s="1"/>
  <c r="G18"/>
  <c r="G24"/>
  <c r="H31"/>
  <c r="G32"/>
  <c r="G38"/>
  <c r="H23" l="1"/>
  <c r="F6"/>
  <c r="H6" s="1"/>
  <c r="G23"/>
  <c r="I6" l="1"/>
  <c r="F55"/>
  <c r="G6"/>
  <c r="I55" l="1"/>
  <c r="H55"/>
  <c r="G55"/>
</calcChain>
</file>

<file path=xl/sharedStrings.xml><?xml version="1.0" encoding="utf-8"?>
<sst xmlns="http://schemas.openxmlformats.org/spreadsheetml/2006/main" count="112" uniqueCount="112">
  <si>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</si>
  <si>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</si>
  <si>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</si>
  <si>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</si>
  <si>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</si>
  <si>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</si>
  <si>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</si>
  <si>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</si>
  <si>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</si>
  <si>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</si>
  <si>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</si>
  <si>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</si>
  <si>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</si>
  <si>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</si>
  <si>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</si>
  <si>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</si>
  <si>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</si>
  <si>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</si>
  <si>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</si>
  <si>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</si>
  <si>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</si>
  <si>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</si>
  <si>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</si>
  <si>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</si>
  <si>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</si>
  <si>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</si>
  <si>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</si>
  <si>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</si>
  <si>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</si>
  <si>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</si>
  <si>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</si>
  <si>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</si>
  <si>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</si>
  <si>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</si>
  <si>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</si>
  <si>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</si>
  <si>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</si>
  <si>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</si>
  <si>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</si>
  <si>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</si>
  <si>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</si>
  <si>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</si>
  <si>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</si>
  <si>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</si>
  <si>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</si>
  <si>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</si>
  <si>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</si>
  <si>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</si>
  <si>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</si>
  <si>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</si>
  <si>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</si>
  <si>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</si>
  <si>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</si>
  <si>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</si>
  <si>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</si>
  <si>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</si>
  <si>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</si>
  <si>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</si>
  <si>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</si>
  <si>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</si>
  <si>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</si>
  <si>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</si>
  <si>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</si>
  <si>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</si>
  <si>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</si>
  <si>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</si>
  <si>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</si>
  <si>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</si>
  <si>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</si>
  <si>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</si>
  <si>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</si>
  <si>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</si>
  <si>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</si>
  <si>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</si>
  <si>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</si>
  <si>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</si>
  <si>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</si>
  <si>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</si>
  <si>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</si>
  <si>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</si>
  <si>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</si>
  <si>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</si>
  <si>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</si>
  <si>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</si>
  <si>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</si>
  <si>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</si>
  <si>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</si>
  <si>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</si>
  <si>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</si>
  <si>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</si>
  <si>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</si>
  <si>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</si>
  <si>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</si>
  <si>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бюджетам бюджетной системы Российской Федерации</t>
  </si>
  <si>
    <t>2 02 04000 00 0000 151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</si>
  <si>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</si>
  <si>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</si>
  <si>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</si>
  <si>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</si>
  <si>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</si>
  <si>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</si>
  <si>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</si>
  <si>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</si>
  <si>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Уточненные бюджетные назначения 2018 года</t>
  </si>
  <si>
    <t>к уточненным бюджетным назначениям 2018 года</t>
  </si>
  <si>
    <t>к  соответству-ющему периоду 2017 года</t>
  </si>
  <si>
    <t>Председатель комитета по финансам 
администрации муниципального образования "Город Саратов"                                                                                                                                А.С. Струков</t>
  </si>
  <si>
    <t>Анализ исполнения доходной части бюджета муниципального образования "Город Саратов" на 01.07.2018 года</t>
  </si>
  <si>
    <t>Исполнено на 01.07.2017 года</t>
  </si>
  <si>
    <t>Кассовый план
1 полугодия 2018 года</t>
  </si>
  <si>
    <t>Исполнено на 01.07.2018 года</t>
  </si>
  <si>
    <t xml:space="preserve">к кассовому плану
1 полугодия 2018 года 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</si>
</sst>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#,##0.0"/>
    <numFmt numFmtId="167" formatCode="0.0_ ;[Red]\-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166" fontId="2" fillId="0" borderId="5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6"/>
  <sheetViews>
    <sheetView showGridLines="0" tabSelected="1" view="pageBreakPreview" zoomScale="75" zoomScaleSheetLayoutView="75" workbookViewId="0">
      <pane xSplit="1" ySplit="5" topLeftCell="C48" activePane="bottomRight" state="frozen"/>
      <selection pane="topRight" activeCell="B1" sqref="B1"/>
      <selection pane="bottomLeft" activeCell="A6" sqref="A6"/>
      <selection pane="bottomRight" activeCell="E27" sqref="E27"/>
    </sheetView>
  </sheetViews>
  <sheetFormatPr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33" t="s">
        <v>107</v>
      </c>
      <c r="B1" s="33"/>
      <c r="C1" s="33"/>
      <c r="D1" s="33"/>
      <c r="E1" s="33"/>
      <c r="F1" s="33"/>
      <c r="G1" s="33"/>
      <c r="H1" s="33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4" t="s">
        <v>41</v>
      </c>
      <c r="B3" s="34" t="s">
        <v>42</v>
      </c>
      <c r="C3" s="34" t="s">
        <v>108</v>
      </c>
      <c r="D3" s="35" t="s">
        <v>103</v>
      </c>
      <c r="E3" s="35" t="s">
        <v>109</v>
      </c>
      <c r="F3" s="34" t="s">
        <v>110</v>
      </c>
      <c r="G3" s="37" t="s">
        <v>44</v>
      </c>
      <c r="H3" s="38"/>
      <c r="I3" s="39"/>
    </row>
    <row r="4" spans="1:9" ht="92.25" customHeight="1">
      <c r="A4" s="34"/>
      <c r="B4" s="34"/>
      <c r="C4" s="34"/>
      <c r="D4" s="36"/>
      <c r="E4" s="36"/>
      <c r="F4" s="34"/>
      <c r="G4" s="29" t="s">
        <v>104</v>
      </c>
      <c r="H4" s="29" t="s">
        <v>111</v>
      </c>
      <c r="I4" s="30" t="s">
        <v>105</v>
      </c>
    </row>
    <row r="5" spans="1:9" ht="18.7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7">
        <v>9</v>
      </c>
    </row>
    <row r="6" spans="1:9" s="7" customFormat="1" ht="18.75">
      <c r="A6" s="10" t="s">
        <v>0</v>
      </c>
      <c r="B6" s="6" t="s">
        <v>1</v>
      </c>
      <c r="C6" s="2">
        <f>C7+C14+C18+C21+C22+C23+C31+C34+C38+C9+C44+C45</f>
        <v>2821940.4000000004</v>
      </c>
      <c r="D6" s="2">
        <f>D7+D14+D18+D21+D22+D23+D31+D34+D38+D44+D45+D9</f>
        <v>6752279.7999999998</v>
      </c>
      <c r="E6" s="2">
        <f>E7+E14+E18+E21+E22+E23+E31+E34+E38+E44+E45+E9</f>
        <v>2995883.2999999993</v>
      </c>
      <c r="F6" s="2">
        <f>F7+F14+F18+F21+F22+F23+F31+F34+F38+F44+F45+F9</f>
        <v>2961747.4000000004</v>
      </c>
      <c r="G6" s="2">
        <f t="shared" ref="G6:G44" si="0">F6/D6*100</f>
        <v>43.862924637690526</v>
      </c>
      <c r="H6" s="2">
        <f t="shared" ref="H6:H44" si="1">F6/E6*100</f>
        <v>98.860573107103363</v>
      </c>
      <c r="I6" s="15">
        <f>F6/C6*100</f>
        <v>104.9542860650069</v>
      </c>
    </row>
    <row r="7" spans="1:9" s="7" customFormat="1" ht="18.75">
      <c r="A7" s="10" t="s">
        <v>2</v>
      </c>
      <c r="B7" s="6" t="s">
        <v>3</v>
      </c>
      <c r="C7" s="2">
        <f>C8</f>
        <v>1794596.4</v>
      </c>
      <c r="D7" s="2">
        <f>D8</f>
        <v>4184728</v>
      </c>
      <c r="E7" s="2">
        <f>E8</f>
        <v>1905000</v>
      </c>
      <c r="F7" s="2">
        <f>F8</f>
        <v>1956899.4</v>
      </c>
      <c r="G7" s="2">
        <f t="shared" si="0"/>
        <v>46.762881601862773</v>
      </c>
      <c r="H7" s="2">
        <f t="shared" si="1"/>
        <v>102.7243779527559</v>
      </c>
      <c r="I7" s="15">
        <f t="shared" ref="I7:I45" si="2">F7/C7*100</f>
        <v>109.04398337141433</v>
      </c>
    </row>
    <row r="8" spans="1:9" s="7" customFormat="1" ht="18.75">
      <c r="A8" s="10" t="s">
        <v>4</v>
      </c>
      <c r="B8" s="6" t="s">
        <v>5</v>
      </c>
      <c r="C8" s="2">
        <v>1794596.4</v>
      </c>
      <c r="D8" s="2">
        <v>4184728</v>
      </c>
      <c r="E8" s="2">
        <v>1905000</v>
      </c>
      <c r="F8" s="2">
        <v>1956899.4</v>
      </c>
      <c r="G8" s="2">
        <f t="shared" si="0"/>
        <v>46.762881601862773</v>
      </c>
      <c r="H8" s="2">
        <f t="shared" si="1"/>
        <v>102.7243779527559</v>
      </c>
      <c r="I8" s="15">
        <f t="shared" si="2"/>
        <v>109.04398337141433</v>
      </c>
    </row>
    <row r="9" spans="1:9" s="7" customFormat="1" ht="56.25">
      <c r="A9" s="10" t="s">
        <v>71</v>
      </c>
      <c r="B9" s="6" t="s">
        <v>60</v>
      </c>
      <c r="C9" s="2">
        <f>C10+C11+C12+C13</f>
        <v>18495.900000000001</v>
      </c>
      <c r="D9" s="2">
        <f>D10+D11+D12+D13</f>
        <v>38795</v>
      </c>
      <c r="E9" s="2">
        <f>E10+E11+E12+E13</f>
        <v>18507</v>
      </c>
      <c r="F9" s="2">
        <f>F10+F11+F12+F13</f>
        <v>19188.2</v>
      </c>
      <c r="G9" s="2">
        <f t="shared" si="0"/>
        <v>49.460497486789535</v>
      </c>
      <c r="H9" s="2">
        <f t="shared" si="1"/>
        <v>103.68076943859081</v>
      </c>
      <c r="I9" s="15">
        <f t="shared" si="2"/>
        <v>103.74299169005022</v>
      </c>
    </row>
    <row r="10" spans="1:9" s="7" customFormat="1" ht="112.5">
      <c r="A10" s="10" t="s">
        <v>61</v>
      </c>
      <c r="B10" s="6" t="s">
        <v>62</v>
      </c>
      <c r="C10" s="2">
        <v>7304.3</v>
      </c>
      <c r="D10" s="2">
        <v>14365.6</v>
      </c>
      <c r="E10" s="2">
        <v>7617.8</v>
      </c>
      <c r="F10" s="2">
        <v>8315.7999999999993</v>
      </c>
      <c r="G10" s="2">
        <f t="shared" si="0"/>
        <v>57.886896474912284</v>
      </c>
      <c r="H10" s="2">
        <f t="shared" si="1"/>
        <v>109.16275040037804</v>
      </c>
      <c r="I10" s="15">
        <f t="shared" si="2"/>
        <v>113.84800733814326</v>
      </c>
    </row>
    <row r="11" spans="1:9" s="7" customFormat="1" ht="131.25">
      <c r="A11" s="10" t="s">
        <v>63</v>
      </c>
      <c r="B11" s="6" t="s">
        <v>64</v>
      </c>
      <c r="C11" s="2">
        <v>79.400000000000006</v>
      </c>
      <c r="D11" s="2">
        <v>134.4</v>
      </c>
      <c r="E11" s="2">
        <v>65.7</v>
      </c>
      <c r="F11" s="2">
        <v>63</v>
      </c>
      <c r="G11" s="2">
        <f t="shared" si="0"/>
        <v>46.875</v>
      </c>
      <c r="H11" s="2">
        <f t="shared" si="1"/>
        <v>95.890410958904098</v>
      </c>
      <c r="I11" s="15">
        <f t="shared" si="2"/>
        <v>79.345088161209063</v>
      </c>
    </row>
    <row r="12" spans="1:9" s="7" customFormat="1" ht="112.5">
      <c r="A12" s="10" t="s">
        <v>65</v>
      </c>
      <c r="B12" s="6" t="s">
        <v>66</v>
      </c>
      <c r="C12" s="2">
        <v>12593.8</v>
      </c>
      <c r="D12" s="2">
        <v>26729.3</v>
      </c>
      <c r="E12" s="2">
        <v>12419</v>
      </c>
      <c r="F12" s="2">
        <v>12537.2</v>
      </c>
      <c r="G12" s="2">
        <f t="shared" si="0"/>
        <v>46.904333446816793</v>
      </c>
      <c r="H12" s="2">
        <f t="shared" si="1"/>
        <v>100.95176745309607</v>
      </c>
      <c r="I12" s="15">
        <f t="shared" si="2"/>
        <v>99.55057250393051</v>
      </c>
    </row>
    <row r="13" spans="1:9" s="7" customFormat="1" ht="112.5">
      <c r="A13" s="10" t="s">
        <v>67</v>
      </c>
      <c r="B13" s="6" t="s">
        <v>68</v>
      </c>
      <c r="C13" s="2">
        <v>-1481.6</v>
      </c>
      <c r="D13" s="2">
        <v>-2434.3000000000002</v>
      </c>
      <c r="E13" s="2">
        <v>-1595.5</v>
      </c>
      <c r="F13" s="2">
        <v>-1727.8</v>
      </c>
      <c r="G13" s="2">
        <f t="shared" si="0"/>
        <v>70.977282997165503</v>
      </c>
      <c r="H13" s="2">
        <f t="shared" si="1"/>
        <v>108.2920714509558</v>
      </c>
      <c r="I13" s="15">
        <f t="shared" si="2"/>
        <v>116.61717062634989</v>
      </c>
    </row>
    <row r="14" spans="1:9" s="7" customFormat="1" ht="18.75">
      <c r="A14" s="10" t="s">
        <v>6</v>
      </c>
      <c r="B14" s="6" t="s">
        <v>7</v>
      </c>
      <c r="C14" s="2">
        <f>C15+C16+C17</f>
        <v>330032.7</v>
      </c>
      <c r="D14" s="2">
        <f>D15+D16+D17</f>
        <v>670482</v>
      </c>
      <c r="E14" s="2">
        <f>E15+E16+E17</f>
        <v>334580</v>
      </c>
      <c r="F14" s="2">
        <f>F15+F16+F17</f>
        <v>318534.7</v>
      </c>
      <c r="G14" s="2">
        <f t="shared" si="0"/>
        <v>47.50831491374862</v>
      </c>
      <c r="H14" s="2">
        <f t="shared" si="1"/>
        <v>95.204345746906569</v>
      </c>
      <c r="I14" s="15">
        <f t="shared" si="2"/>
        <v>96.516102798298476</v>
      </c>
    </row>
    <row r="15" spans="1:9" s="7" customFormat="1" ht="37.5">
      <c r="A15" s="10" t="s">
        <v>8</v>
      </c>
      <c r="B15" s="6" t="s">
        <v>9</v>
      </c>
      <c r="C15" s="2">
        <v>310916.40000000002</v>
      </c>
      <c r="D15" s="2">
        <v>635641</v>
      </c>
      <c r="E15" s="2">
        <v>317000</v>
      </c>
      <c r="F15" s="2">
        <v>300849.2</v>
      </c>
      <c r="G15" s="2">
        <f t="shared" si="0"/>
        <v>47.330049509078236</v>
      </c>
      <c r="H15" s="2">
        <f t="shared" si="1"/>
        <v>94.905110410094636</v>
      </c>
      <c r="I15" s="15">
        <f t="shared" si="2"/>
        <v>96.762087815245508</v>
      </c>
    </row>
    <row r="16" spans="1:9" s="7" customFormat="1" ht="18.75">
      <c r="A16" s="10" t="s">
        <v>10</v>
      </c>
      <c r="B16" s="6" t="s">
        <v>11</v>
      </c>
      <c r="C16" s="2">
        <v>4439.6000000000004</v>
      </c>
      <c r="D16" s="2">
        <v>8834</v>
      </c>
      <c r="E16" s="2">
        <v>3920</v>
      </c>
      <c r="F16" s="2">
        <v>4125.5</v>
      </c>
      <c r="G16" s="2">
        <f t="shared" si="0"/>
        <v>46.700249037808469</v>
      </c>
      <c r="H16" s="2">
        <f t="shared" si="1"/>
        <v>105.2423469387755</v>
      </c>
      <c r="I16" s="15">
        <f t="shared" si="2"/>
        <v>92.925038291737977</v>
      </c>
    </row>
    <row r="17" spans="1:9" s="7" customFormat="1" ht="56.25">
      <c r="A17" s="10" t="s">
        <v>72</v>
      </c>
      <c r="B17" s="6" t="s">
        <v>73</v>
      </c>
      <c r="C17" s="2">
        <v>14676.7</v>
      </c>
      <c r="D17" s="2">
        <v>26007</v>
      </c>
      <c r="E17" s="2">
        <v>13660</v>
      </c>
      <c r="F17" s="2">
        <v>13560</v>
      </c>
      <c r="G17" s="2">
        <f t="shared" si="0"/>
        <v>52.139808513092632</v>
      </c>
      <c r="H17" s="2">
        <f t="shared" si="1"/>
        <v>99.267935578330892</v>
      </c>
      <c r="I17" s="15">
        <f t="shared" si="2"/>
        <v>92.391341377830159</v>
      </c>
    </row>
    <row r="18" spans="1:9" s="7" customFormat="1" ht="18.75">
      <c r="A18" s="10" t="s">
        <v>12</v>
      </c>
      <c r="B18" s="6" t="s">
        <v>13</v>
      </c>
      <c r="C18" s="2">
        <f>C19+C20</f>
        <v>225104.90000000002</v>
      </c>
      <c r="D18" s="2">
        <f>D19+D20</f>
        <v>833083</v>
      </c>
      <c r="E18" s="2">
        <f>E19+E20</f>
        <v>223610</v>
      </c>
      <c r="F18" s="2">
        <f>F19+F20</f>
        <v>216015.6</v>
      </c>
      <c r="G18" s="2">
        <f t="shared" si="0"/>
        <v>25.929661270245578</v>
      </c>
      <c r="H18" s="2">
        <f t="shared" si="1"/>
        <v>96.603729707973713</v>
      </c>
      <c r="I18" s="15">
        <f t="shared" si="2"/>
        <v>95.962193626171612</v>
      </c>
    </row>
    <row r="19" spans="1:9" s="7" customFormat="1" ht="54.75" customHeight="1">
      <c r="A19" s="10" t="s">
        <v>14</v>
      </c>
      <c r="B19" s="6" t="s">
        <v>15</v>
      </c>
      <c r="C19" s="2">
        <v>58353.7</v>
      </c>
      <c r="D19" s="2">
        <v>486409</v>
      </c>
      <c r="E19" s="2">
        <v>65230</v>
      </c>
      <c r="F19" s="2">
        <v>62482.5</v>
      </c>
      <c r="G19" s="2">
        <f t="shared" si="0"/>
        <v>12.845671029935712</v>
      </c>
      <c r="H19" s="2">
        <f t="shared" si="1"/>
        <v>95.787980990341865</v>
      </c>
      <c r="I19" s="15">
        <f t="shared" si="2"/>
        <v>107.07547250645632</v>
      </c>
    </row>
    <row r="20" spans="1:9" s="7" customFormat="1" ht="18.75">
      <c r="A20" s="10" t="s">
        <v>16</v>
      </c>
      <c r="B20" s="6" t="s">
        <v>17</v>
      </c>
      <c r="C20" s="2">
        <v>166751.20000000001</v>
      </c>
      <c r="D20" s="2">
        <v>346674</v>
      </c>
      <c r="E20" s="2">
        <v>158380</v>
      </c>
      <c r="F20" s="2">
        <v>153533.1</v>
      </c>
      <c r="G20" s="2">
        <f t="shared" si="0"/>
        <v>44.287457380709256</v>
      </c>
      <c r="H20" s="2">
        <f t="shared" si="1"/>
        <v>96.939701982573553</v>
      </c>
      <c r="I20" s="15">
        <f t="shared" si="2"/>
        <v>92.073160492997957</v>
      </c>
    </row>
    <row r="21" spans="1:9" s="7" customFormat="1" ht="18.75">
      <c r="A21" s="10" t="s">
        <v>18</v>
      </c>
      <c r="B21" s="6" t="s">
        <v>19</v>
      </c>
      <c r="C21" s="2">
        <v>76809.100000000006</v>
      </c>
      <c r="D21" s="2">
        <v>152480</v>
      </c>
      <c r="E21" s="2">
        <v>80530</v>
      </c>
      <c r="F21" s="2">
        <v>87773.3</v>
      </c>
      <c r="G21" s="2">
        <f t="shared" si="0"/>
        <v>57.563811647429176</v>
      </c>
      <c r="H21" s="2">
        <f t="shared" si="1"/>
        <v>108.99453619769031</v>
      </c>
      <c r="I21" s="15">
        <f t="shared" si="2"/>
        <v>114.27461069066034</v>
      </c>
    </row>
    <row r="22" spans="1:9" s="7" customFormat="1" ht="56.25">
      <c r="A22" s="10" t="s">
        <v>20</v>
      </c>
      <c r="B22" s="6" t="s">
        <v>21</v>
      </c>
      <c r="C22" s="2">
        <v>15.7</v>
      </c>
      <c r="D22" s="2"/>
      <c r="E22" s="2"/>
      <c r="F22" s="2">
        <v>13.6</v>
      </c>
      <c r="G22" s="2"/>
      <c r="H22" s="2"/>
      <c r="I22" s="15"/>
    </row>
    <row r="23" spans="1:9" s="7" customFormat="1" ht="54.75" customHeight="1">
      <c r="A23" s="10" t="s">
        <v>22</v>
      </c>
      <c r="B23" s="6" t="s">
        <v>23</v>
      </c>
      <c r="C23" s="2">
        <f>C24+C29+C30</f>
        <v>272942.90000000002</v>
      </c>
      <c r="D23" s="2">
        <f>D24+D29+D30</f>
        <v>639059.00000000012</v>
      </c>
      <c r="E23" s="2">
        <f>E24+E29+E30</f>
        <v>313716.80000000005</v>
      </c>
      <c r="F23" s="2">
        <f>F24+F29+F30</f>
        <v>252831.7</v>
      </c>
      <c r="G23" s="2">
        <f t="shared" si="0"/>
        <v>39.56312327969718</v>
      </c>
      <c r="H23" s="2">
        <f t="shared" si="1"/>
        <v>80.592336782728864</v>
      </c>
      <c r="I23" s="15">
        <f t="shared" si="2"/>
        <v>92.631718941947199</v>
      </c>
    </row>
    <row r="24" spans="1:9" s="7" customFormat="1" ht="131.25">
      <c r="A24" s="10" t="s">
        <v>45</v>
      </c>
      <c r="B24" s="6" t="s">
        <v>46</v>
      </c>
      <c r="C24" s="2">
        <f>C25+C26+C27+C28</f>
        <v>216496.6</v>
      </c>
      <c r="D24" s="2">
        <f>D25+D26+D27+D28</f>
        <v>527369.30000000005</v>
      </c>
      <c r="E24" s="2">
        <f>E25+E26+E27+E28</f>
        <v>261323.1</v>
      </c>
      <c r="F24" s="2">
        <f>F25+F26+F27+F28</f>
        <v>197017.69999999998</v>
      </c>
      <c r="G24" s="2">
        <f>F24/D24*100</f>
        <v>37.358583444277087</v>
      </c>
      <c r="H24" s="2">
        <f>F24/E24*100</f>
        <v>75.392378247464535</v>
      </c>
      <c r="I24" s="15">
        <f t="shared" si="2"/>
        <v>91.002676254500059</v>
      </c>
    </row>
    <row r="25" spans="1:9" s="7" customFormat="1" ht="112.5" customHeight="1">
      <c r="A25" s="10" t="s">
        <v>52</v>
      </c>
      <c r="B25" s="6" t="s">
        <v>24</v>
      </c>
      <c r="C25" s="2">
        <v>180076.3</v>
      </c>
      <c r="D25" s="2">
        <v>460000</v>
      </c>
      <c r="E25" s="2">
        <v>227000</v>
      </c>
      <c r="F25" s="2">
        <v>161054.29999999999</v>
      </c>
      <c r="G25" s="2">
        <f t="shared" si="0"/>
        <v>35.011804347826086</v>
      </c>
      <c r="H25" s="2">
        <f t="shared" si="1"/>
        <v>70.9490308370044</v>
      </c>
      <c r="I25" s="15">
        <f t="shared" si="2"/>
        <v>89.436699887769805</v>
      </c>
    </row>
    <row r="26" spans="1:9" s="7" customFormat="1" ht="111" customHeight="1">
      <c r="A26" s="10" t="s">
        <v>25</v>
      </c>
      <c r="B26" s="5" t="s">
        <v>47</v>
      </c>
      <c r="C26" s="2">
        <v>1618.2</v>
      </c>
      <c r="D26" s="2">
        <v>7200</v>
      </c>
      <c r="E26" s="2">
        <v>2777.2</v>
      </c>
      <c r="F26" s="2">
        <v>1882</v>
      </c>
      <c r="G26" s="2">
        <f t="shared" si="0"/>
        <v>26.138888888888889</v>
      </c>
      <c r="H26" s="2">
        <f t="shared" si="1"/>
        <v>67.766095347832362</v>
      </c>
      <c r="I26" s="15">
        <f t="shared" si="2"/>
        <v>116.30206402175256</v>
      </c>
    </row>
    <row r="27" spans="1:9" s="7" customFormat="1" ht="92.25" customHeight="1">
      <c r="A27" s="10" t="s">
        <v>26</v>
      </c>
      <c r="B27" s="6" t="s">
        <v>48</v>
      </c>
      <c r="C27" s="2">
        <v>96.7</v>
      </c>
      <c r="D27" s="2">
        <v>169.3</v>
      </c>
      <c r="E27" s="2">
        <v>95.9</v>
      </c>
      <c r="F27" s="2">
        <v>99.5</v>
      </c>
      <c r="G27" s="2">
        <f t="shared" si="0"/>
        <v>58.77141169521559</v>
      </c>
      <c r="H27" s="2">
        <f t="shared" si="1"/>
        <v>103.75391032325338</v>
      </c>
      <c r="I27" s="15">
        <f t="shared" si="2"/>
        <v>102.89555325749743</v>
      </c>
    </row>
    <row r="28" spans="1:9" s="7" customFormat="1" ht="56.25">
      <c r="A28" s="10" t="s">
        <v>69</v>
      </c>
      <c r="B28" s="6" t="s">
        <v>70</v>
      </c>
      <c r="C28" s="2">
        <v>34705.4</v>
      </c>
      <c r="D28" s="2">
        <v>60000</v>
      </c>
      <c r="E28" s="2">
        <v>31450</v>
      </c>
      <c r="F28" s="2">
        <v>33981.9</v>
      </c>
      <c r="G28" s="2">
        <f t="shared" si="0"/>
        <v>56.636499999999998</v>
      </c>
      <c r="H28" s="2">
        <f t="shared" si="1"/>
        <v>108.05055643879173</v>
      </c>
      <c r="I28" s="15">
        <f t="shared" si="2"/>
        <v>97.915310009393352</v>
      </c>
    </row>
    <row r="29" spans="1:9" s="7" customFormat="1" ht="75.75" customHeight="1">
      <c r="A29" s="10" t="s">
        <v>27</v>
      </c>
      <c r="B29" s="6" t="s">
        <v>28</v>
      </c>
      <c r="C29" s="2">
        <v>8311.7000000000007</v>
      </c>
      <c r="D29" s="2">
        <v>6134.3</v>
      </c>
      <c r="E29" s="2">
        <v>6134.3</v>
      </c>
      <c r="F29" s="2">
        <v>5580.2</v>
      </c>
      <c r="G29" s="2">
        <f t="shared" si="0"/>
        <v>90.967184519831108</v>
      </c>
      <c r="H29" s="18">
        <f t="shared" ref="H29" si="3">F29/E29*100</f>
        <v>90.967184519831108</v>
      </c>
      <c r="I29" s="40">
        <f t="shared" ref="I29" si="4">F29/C29*100</f>
        <v>67.136686839034127</v>
      </c>
    </row>
    <row r="30" spans="1:9" s="7" customFormat="1" ht="112.5">
      <c r="A30" s="10" t="s">
        <v>29</v>
      </c>
      <c r="B30" s="6" t="s">
        <v>74</v>
      </c>
      <c r="C30" s="2">
        <v>48134.6</v>
      </c>
      <c r="D30" s="2">
        <v>105555.4</v>
      </c>
      <c r="E30" s="2">
        <v>46259.4</v>
      </c>
      <c r="F30" s="2">
        <v>50233.8</v>
      </c>
      <c r="G30" s="2">
        <f t="shared" si="0"/>
        <v>47.589985922084523</v>
      </c>
      <c r="H30" s="2">
        <f t="shared" si="1"/>
        <v>108.59155112258266</v>
      </c>
      <c r="I30" s="15">
        <f t="shared" si="2"/>
        <v>104.36110407066852</v>
      </c>
    </row>
    <row r="31" spans="1:9" s="7" customFormat="1" ht="37.5">
      <c r="A31" s="10" t="s">
        <v>30</v>
      </c>
      <c r="B31" s="9" t="s">
        <v>31</v>
      </c>
      <c r="C31" s="2">
        <f>C32+C33</f>
        <v>12135.400000000001</v>
      </c>
      <c r="D31" s="2">
        <f>D32+D33</f>
        <v>25789.5</v>
      </c>
      <c r="E31" s="2">
        <f>E32+E33</f>
        <v>14019.3</v>
      </c>
      <c r="F31" s="2">
        <f>F32+F33</f>
        <v>11181.3</v>
      </c>
      <c r="G31" s="2">
        <f t="shared" si="0"/>
        <v>43.35601698365614</v>
      </c>
      <c r="H31" s="2">
        <f t="shared" si="1"/>
        <v>79.756478568830119</v>
      </c>
      <c r="I31" s="15">
        <f t="shared" si="2"/>
        <v>92.137877614252503</v>
      </c>
    </row>
    <row r="32" spans="1:9" s="7" customFormat="1" ht="37.5">
      <c r="A32" s="10" t="s">
        <v>32</v>
      </c>
      <c r="B32" s="9" t="s">
        <v>33</v>
      </c>
      <c r="C32" s="2">
        <v>12134.7</v>
      </c>
      <c r="D32" s="2">
        <f>25789.5-0.7</f>
        <v>25788.799999999999</v>
      </c>
      <c r="E32" s="2">
        <v>14019.3</v>
      </c>
      <c r="F32" s="2">
        <v>11181.3</v>
      </c>
      <c r="G32" s="2">
        <f t="shared" si="0"/>
        <v>43.357193820573272</v>
      </c>
      <c r="H32" s="2">
        <f t="shared" si="1"/>
        <v>79.756478568830119</v>
      </c>
      <c r="I32" s="15">
        <f t="shared" si="2"/>
        <v>92.143192662364939</v>
      </c>
    </row>
    <row r="33" spans="1:20" s="7" customFormat="1" ht="35.25" customHeight="1">
      <c r="A33" s="10" t="s">
        <v>58</v>
      </c>
      <c r="B33" s="9" t="s">
        <v>59</v>
      </c>
      <c r="C33" s="2">
        <v>0.7</v>
      </c>
      <c r="D33" s="2">
        <v>0.7</v>
      </c>
      <c r="E33" s="2"/>
      <c r="F33" s="2"/>
      <c r="G33" s="2"/>
      <c r="H33" s="2"/>
      <c r="I33" s="15"/>
    </row>
    <row r="34" spans="1:20" s="7" customFormat="1" ht="56.25">
      <c r="A34" s="10" t="s">
        <v>34</v>
      </c>
      <c r="B34" s="9" t="s">
        <v>75</v>
      </c>
      <c r="C34" s="2">
        <f>C35+C36+C37</f>
        <v>3080.2</v>
      </c>
      <c r="D34" s="2">
        <f>D35+D37+D36</f>
        <v>2683.8</v>
      </c>
      <c r="E34" s="2">
        <f>E35+E37+E36</f>
        <v>1575.8</v>
      </c>
      <c r="F34" s="2">
        <f>F35+F36+F37</f>
        <v>3499.4000000000005</v>
      </c>
      <c r="G34" s="2">
        <f t="shared" si="0"/>
        <v>130.38974588270364</v>
      </c>
      <c r="H34" s="2">
        <f t="shared" si="1"/>
        <v>222.07132884883873</v>
      </c>
      <c r="I34" s="15">
        <f t="shared" si="2"/>
        <v>113.60950587624184</v>
      </c>
    </row>
    <row r="35" spans="1:20" s="7" customFormat="1" ht="37.5" customHeight="1">
      <c r="A35" s="10" t="s">
        <v>50</v>
      </c>
      <c r="B35" s="6" t="s">
        <v>51</v>
      </c>
      <c r="C35" s="8">
        <v>245.7</v>
      </c>
      <c r="D35" s="8">
        <v>345</v>
      </c>
      <c r="E35" s="8">
        <v>110.6</v>
      </c>
      <c r="F35" s="8">
        <v>26.4</v>
      </c>
      <c r="G35" s="2">
        <f t="shared" si="0"/>
        <v>7.6521739130434776</v>
      </c>
      <c r="H35" s="2">
        <f t="shared" si="1"/>
        <v>23.869801084990957</v>
      </c>
      <c r="I35" s="15">
        <f t="shared" si="2"/>
        <v>10.744810744810744</v>
      </c>
    </row>
    <row r="36" spans="1:20" s="7" customFormat="1" ht="56.25">
      <c r="A36" s="10" t="s">
        <v>56</v>
      </c>
      <c r="B36" s="9" t="s">
        <v>57</v>
      </c>
      <c r="C36" s="8">
        <v>1177</v>
      </c>
      <c r="D36" s="8">
        <v>2032.7</v>
      </c>
      <c r="E36" s="8">
        <v>1159.0999999999999</v>
      </c>
      <c r="F36" s="8">
        <v>1339.2</v>
      </c>
      <c r="G36" s="2">
        <f t="shared" si="0"/>
        <v>65.88281595906922</v>
      </c>
      <c r="H36" s="2">
        <f t="shared" si="1"/>
        <v>115.53791734966785</v>
      </c>
      <c r="I36" s="15">
        <f t="shared" si="2"/>
        <v>113.78079864061172</v>
      </c>
    </row>
    <row r="37" spans="1:20" s="7" customFormat="1" ht="37.5">
      <c r="A37" s="10" t="s">
        <v>54</v>
      </c>
      <c r="B37" s="9" t="s">
        <v>55</v>
      </c>
      <c r="C37" s="2">
        <v>1657.5</v>
      </c>
      <c r="D37" s="2">
        <v>306.10000000000002</v>
      </c>
      <c r="E37" s="2">
        <v>306.10000000000002</v>
      </c>
      <c r="F37" s="2">
        <v>2133.8000000000002</v>
      </c>
      <c r="G37" s="2">
        <f t="shared" si="0"/>
        <v>697.09245344658609</v>
      </c>
      <c r="H37" s="2">
        <f t="shared" si="1"/>
        <v>697.09245344658609</v>
      </c>
      <c r="I37" s="15">
        <f t="shared" si="2"/>
        <v>128.73604826546003</v>
      </c>
    </row>
    <row r="38" spans="1:20" s="7" customFormat="1" ht="37.5">
      <c r="A38" s="10" t="s">
        <v>35</v>
      </c>
      <c r="B38" s="6" t="s">
        <v>53</v>
      </c>
      <c r="C38" s="2">
        <f>C40+C41+C42+C43+C39</f>
        <v>31722.5</v>
      </c>
      <c r="D38" s="2">
        <f>D40+D41+D42+D43+D39</f>
        <v>84600</v>
      </c>
      <c r="E38" s="2">
        <f t="shared" ref="E38:F38" si="5">E40+E41+E42+E43+E39</f>
        <v>27073.9</v>
      </c>
      <c r="F38" s="2">
        <f t="shared" si="5"/>
        <v>15763.6</v>
      </c>
      <c r="G38" s="2">
        <f t="shared" si="0"/>
        <v>18.63309692671395</v>
      </c>
      <c r="H38" s="2">
        <f t="shared" si="1"/>
        <v>58.224341524494072</v>
      </c>
      <c r="I38" s="15">
        <f t="shared" si="2"/>
        <v>49.692174324217824</v>
      </c>
    </row>
    <row r="39" spans="1:20" s="7" customFormat="1" ht="37.5">
      <c r="A39" s="10" t="s">
        <v>82</v>
      </c>
      <c r="B39" s="13" t="s">
        <v>83</v>
      </c>
      <c r="C39" s="28">
        <v>300</v>
      </c>
      <c r="D39" s="2"/>
      <c r="E39" s="2"/>
      <c r="F39" s="2">
        <v>645</v>
      </c>
      <c r="G39" s="2"/>
      <c r="H39" s="2"/>
      <c r="I39" s="15">
        <f t="shared" si="2"/>
        <v>215</v>
      </c>
    </row>
    <row r="40" spans="1:20" s="7" customFormat="1" ht="129.75" customHeight="1">
      <c r="A40" s="10" t="s">
        <v>49</v>
      </c>
      <c r="B40" s="6" t="s">
        <v>76</v>
      </c>
      <c r="C40" s="2">
        <v>11548.3</v>
      </c>
      <c r="D40" s="2">
        <v>32500</v>
      </c>
      <c r="E40" s="2">
        <v>9200</v>
      </c>
      <c r="F40" s="2">
        <v>4960.8999999999996</v>
      </c>
      <c r="G40" s="2">
        <f t="shared" si="0"/>
        <v>15.264307692307691</v>
      </c>
      <c r="H40" s="2">
        <f t="shared" si="1"/>
        <v>53.922826086956519</v>
      </c>
      <c r="I40" s="15">
        <f t="shared" si="2"/>
        <v>42.957837950174479</v>
      </c>
    </row>
    <row r="41" spans="1:20" s="7" customFormat="1" ht="75">
      <c r="A41" s="10" t="s">
        <v>36</v>
      </c>
      <c r="B41" s="6" t="s">
        <v>37</v>
      </c>
      <c r="C41" s="2">
        <v>17994.8</v>
      </c>
      <c r="D41" s="2">
        <v>50000</v>
      </c>
      <c r="E41" s="2">
        <v>17000</v>
      </c>
      <c r="F41" s="2">
        <v>9361.6</v>
      </c>
      <c r="G41" s="2">
        <f t="shared" si="0"/>
        <v>18.723200000000002</v>
      </c>
      <c r="H41" s="2">
        <f t="shared" si="1"/>
        <v>55.068235294117649</v>
      </c>
      <c r="I41" s="15">
        <f t="shared" si="2"/>
        <v>52.023918020761563</v>
      </c>
      <c r="N41" s="32"/>
      <c r="O41" s="32"/>
      <c r="P41" s="32"/>
      <c r="Q41" s="32"/>
      <c r="R41" s="32"/>
      <c r="S41" s="32"/>
      <c r="T41" s="32"/>
    </row>
    <row r="42" spans="1:20" s="7" customFormat="1" ht="93.75">
      <c r="A42" s="10" t="s">
        <v>78</v>
      </c>
      <c r="B42" s="14" t="s">
        <v>80</v>
      </c>
      <c r="C42" s="14"/>
      <c r="D42" s="2">
        <v>500</v>
      </c>
      <c r="E42" s="2"/>
      <c r="F42" s="2"/>
      <c r="G42" s="2"/>
      <c r="H42" s="2"/>
      <c r="I42" s="15"/>
      <c r="N42" s="12"/>
      <c r="O42" s="12"/>
      <c r="P42" s="12"/>
      <c r="Q42" s="12"/>
      <c r="R42" s="12"/>
      <c r="S42" s="12"/>
      <c r="T42" s="12"/>
    </row>
    <row r="43" spans="1:20" s="7" customFormat="1" ht="132.75" customHeight="1">
      <c r="A43" s="10" t="s">
        <v>79</v>
      </c>
      <c r="B43" s="13" t="s">
        <v>81</v>
      </c>
      <c r="C43" s="28">
        <v>1879.4</v>
      </c>
      <c r="D43" s="2">
        <v>1600</v>
      </c>
      <c r="E43" s="2">
        <v>873.9</v>
      </c>
      <c r="F43" s="2">
        <v>796.1</v>
      </c>
      <c r="G43" s="2">
        <f>F43/D43*100</f>
        <v>49.756250000000001</v>
      </c>
      <c r="H43" s="2">
        <f t="shared" si="1"/>
        <v>91.097379562879055</v>
      </c>
      <c r="I43" s="15">
        <f t="shared" si="2"/>
        <v>42.359263594764286</v>
      </c>
      <c r="N43" s="12"/>
      <c r="O43" s="12"/>
      <c r="P43" s="12"/>
      <c r="Q43" s="12"/>
      <c r="R43" s="12"/>
      <c r="S43" s="12"/>
      <c r="T43" s="12"/>
    </row>
    <row r="44" spans="1:20" s="7" customFormat="1" ht="19.5" customHeight="1">
      <c r="A44" s="10" t="s">
        <v>38</v>
      </c>
      <c r="B44" s="6" t="s">
        <v>39</v>
      </c>
      <c r="C44" s="2">
        <v>56876.2</v>
      </c>
      <c r="D44" s="2">
        <v>120579.5</v>
      </c>
      <c r="E44" s="2">
        <v>77270.5</v>
      </c>
      <c r="F44" s="2">
        <v>79995.5</v>
      </c>
      <c r="G44" s="2">
        <f t="shared" si="0"/>
        <v>66.342537496008859</v>
      </c>
      <c r="H44" s="2">
        <f t="shared" si="1"/>
        <v>103.52657223649389</v>
      </c>
      <c r="I44" s="15">
        <f t="shared" si="2"/>
        <v>140.64846104345932</v>
      </c>
    </row>
    <row r="45" spans="1:20" s="7" customFormat="1" ht="18.75">
      <c r="A45" s="10" t="s">
        <v>40</v>
      </c>
      <c r="B45" s="6" t="s">
        <v>77</v>
      </c>
      <c r="C45" s="2">
        <v>128.5</v>
      </c>
      <c r="D45" s="2"/>
      <c r="E45" s="11"/>
      <c r="F45" s="2">
        <v>51.1</v>
      </c>
      <c r="G45" s="2"/>
      <c r="H45" s="2"/>
      <c r="I45" s="15">
        <f t="shared" si="2"/>
        <v>39.766536964980546</v>
      </c>
    </row>
    <row r="46" spans="1:20" ht="18.75">
      <c r="A46" s="10" t="s">
        <v>84</v>
      </c>
      <c r="B46" s="16" t="s">
        <v>85</v>
      </c>
      <c r="C46" s="17">
        <f>C47+C52+C54</f>
        <v>3019876.0999999996</v>
      </c>
      <c r="D46" s="17">
        <f>D47+D52+D54</f>
        <v>7527473.7000000011</v>
      </c>
      <c r="E46" s="17">
        <f>E47+E52+E54</f>
        <v>3507852.6999999997</v>
      </c>
      <c r="F46" s="17">
        <f>F47+F52+F54</f>
        <v>3235080.1999999997</v>
      </c>
      <c r="G46" s="18">
        <f>F46/D46*100</f>
        <v>42.976971145046967</v>
      </c>
      <c r="H46" s="19">
        <f>F46/E46*100</f>
        <v>92.223946575635864</v>
      </c>
      <c r="I46" s="19">
        <f>F46/C46*100</f>
        <v>107.12625594142753</v>
      </c>
    </row>
    <row r="47" spans="1:20" ht="56.25">
      <c r="A47" s="10" t="s">
        <v>86</v>
      </c>
      <c r="B47" s="20" t="s">
        <v>87</v>
      </c>
      <c r="C47" s="21">
        <f>SUM(C48:C51)</f>
        <v>3064402.5999999996</v>
      </c>
      <c r="D47" s="21">
        <f>SUM(D48:D51)</f>
        <v>7535659.5000000009</v>
      </c>
      <c r="E47" s="21">
        <f>SUM(E48:E51)</f>
        <v>3516038.5</v>
      </c>
      <c r="F47" s="21">
        <f>SUM(F48:F51)</f>
        <v>3243266</v>
      </c>
      <c r="G47" s="18">
        <f t="shared" ref="G47:G54" si="6">F47/D47*100</f>
        <v>43.038913846890239</v>
      </c>
      <c r="H47" s="19">
        <f t="shared" ref="H47:H54" si="7">F47/E47*100</f>
        <v>92.242050250587411</v>
      </c>
      <c r="I47" s="19">
        <f t="shared" ref="I47:I54" si="8">F47/C47*100</f>
        <v>105.83681139025272</v>
      </c>
    </row>
    <row r="48" spans="1:20" ht="37.5">
      <c r="A48" s="10" t="s">
        <v>88</v>
      </c>
      <c r="B48" s="9" t="s">
        <v>89</v>
      </c>
      <c r="C48" s="18">
        <v>17106</v>
      </c>
      <c r="D48" s="18">
        <v>37784.9</v>
      </c>
      <c r="E48" s="18">
        <v>18894</v>
      </c>
      <c r="F48" s="18">
        <v>18894</v>
      </c>
      <c r="G48" s="18">
        <f t="shared" si="6"/>
        <v>50.004102167797186</v>
      </c>
      <c r="H48" s="19">
        <f t="shared" si="7"/>
        <v>100</v>
      </c>
      <c r="I48" s="19">
        <f t="shared" si="8"/>
        <v>110.4524728165556</v>
      </c>
    </row>
    <row r="49" spans="1:9" ht="42" customHeight="1">
      <c r="A49" s="10" t="s">
        <v>90</v>
      </c>
      <c r="B49" s="9" t="s">
        <v>91</v>
      </c>
      <c r="C49" s="22">
        <v>571430.69999999995</v>
      </c>
      <c r="D49" s="18">
        <v>2108300.2000000002</v>
      </c>
      <c r="E49" s="18">
        <v>610529</v>
      </c>
      <c r="F49" s="22">
        <v>482252.3</v>
      </c>
      <c r="G49" s="18">
        <f t="shared" si="6"/>
        <v>22.873986351659028</v>
      </c>
      <c r="H49" s="19">
        <f t="shared" si="7"/>
        <v>78.98925358172994</v>
      </c>
      <c r="I49" s="19">
        <f t="shared" si="8"/>
        <v>84.393838132952965</v>
      </c>
    </row>
    <row r="50" spans="1:9" ht="37.5">
      <c r="A50" s="10" t="s">
        <v>92</v>
      </c>
      <c r="B50" s="9" t="s">
        <v>93</v>
      </c>
      <c r="C50" s="22">
        <v>2475865.9</v>
      </c>
      <c r="D50" s="22">
        <v>4985603.7</v>
      </c>
      <c r="E50" s="18">
        <v>2835069.5</v>
      </c>
      <c r="F50" s="22">
        <v>2702089.6</v>
      </c>
      <c r="G50" s="18">
        <f t="shared" si="6"/>
        <v>54.19784167762873</v>
      </c>
      <c r="H50" s="19">
        <f t="shared" si="7"/>
        <v>95.309465958418301</v>
      </c>
      <c r="I50" s="19">
        <f t="shared" si="8"/>
        <v>109.13715480309334</v>
      </c>
    </row>
    <row r="51" spans="1:9" ht="18.75">
      <c r="A51" s="10" t="s">
        <v>94</v>
      </c>
      <c r="B51" s="9" t="s">
        <v>95</v>
      </c>
      <c r="C51" s="18"/>
      <c r="D51" s="18">
        <v>403970.7</v>
      </c>
      <c r="E51" s="18">
        <v>51546</v>
      </c>
      <c r="F51" s="18">
        <v>40030.1</v>
      </c>
      <c r="G51" s="18">
        <f t="shared" si="6"/>
        <v>9.9091592533814943</v>
      </c>
      <c r="H51" s="19">
        <f t="shared" si="7"/>
        <v>77.658984208279975</v>
      </c>
      <c r="I51" s="19"/>
    </row>
    <row r="52" spans="1:9" ht="126" customHeight="1">
      <c r="A52" s="10" t="s">
        <v>96</v>
      </c>
      <c r="B52" s="23" t="s">
        <v>97</v>
      </c>
      <c r="C52" s="21">
        <v>330</v>
      </c>
      <c r="D52" s="21">
        <v>12.9</v>
      </c>
      <c r="E52" s="21">
        <v>12.9</v>
      </c>
      <c r="F52" s="21">
        <v>12.9</v>
      </c>
      <c r="G52" s="18"/>
      <c r="H52" s="19"/>
      <c r="I52" s="19"/>
    </row>
    <row r="53" spans="1:9" ht="93.75">
      <c r="A53" s="10" t="s">
        <v>98</v>
      </c>
      <c r="B53" s="24" t="s">
        <v>99</v>
      </c>
      <c r="C53" s="17">
        <v>330</v>
      </c>
      <c r="D53" s="17">
        <v>12.9</v>
      </c>
      <c r="E53" s="17">
        <v>12.9</v>
      </c>
      <c r="F53" s="17">
        <v>12.9</v>
      </c>
      <c r="G53" s="18"/>
      <c r="H53" s="19"/>
      <c r="I53" s="19"/>
    </row>
    <row r="54" spans="1:9" ht="75">
      <c r="A54" s="10" t="s">
        <v>100</v>
      </c>
      <c r="B54" s="9" t="s">
        <v>101</v>
      </c>
      <c r="C54" s="18">
        <v>-44856.5</v>
      </c>
      <c r="D54" s="18">
        <v>-8198.7000000000007</v>
      </c>
      <c r="E54" s="18">
        <v>-8198.7000000000007</v>
      </c>
      <c r="F54" s="18">
        <v>-8198.7000000000007</v>
      </c>
      <c r="G54" s="18">
        <f t="shared" si="6"/>
        <v>100</v>
      </c>
      <c r="H54" s="19">
        <f t="shared" si="7"/>
        <v>100</v>
      </c>
      <c r="I54" s="19">
        <f t="shared" si="8"/>
        <v>18.277618628292444</v>
      </c>
    </row>
    <row r="55" spans="1:9" ht="18.75">
      <c r="A55" s="9"/>
      <c r="B55" s="9" t="s">
        <v>102</v>
      </c>
      <c r="C55" s="25">
        <f>C6+C46</f>
        <v>5841816.5</v>
      </c>
      <c r="D55" s="25">
        <f t="shared" ref="D55:F55" si="9">D6+D46</f>
        <v>14279753.5</v>
      </c>
      <c r="E55" s="25">
        <f t="shared" si="9"/>
        <v>6503735.9999999991</v>
      </c>
      <c r="F55" s="25">
        <f t="shared" si="9"/>
        <v>6196827.5999999996</v>
      </c>
      <c r="G55" s="18">
        <f t="shared" ref="G55" si="10">F55/D55*100</f>
        <v>43.39590035640321</v>
      </c>
      <c r="H55" s="19">
        <f t="shared" ref="H55" si="11">F55/E55*100</f>
        <v>95.281044618047233</v>
      </c>
      <c r="I55" s="19">
        <f t="shared" ref="I55" si="12">F55/C55*100</f>
        <v>106.07706695340396</v>
      </c>
    </row>
    <row r="56" spans="1:9" ht="92.25" customHeight="1">
      <c r="A56" s="31" t="s">
        <v>106</v>
      </c>
      <c r="B56" s="31"/>
      <c r="C56" s="31"/>
      <c r="D56" s="31"/>
      <c r="E56" s="31"/>
      <c r="F56" s="31"/>
      <c r="G56" s="31"/>
      <c r="H56" s="31"/>
      <c r="I56" s="31"/>
    </row>
  </sheetData>
  <mergeCells count="10">
    <mergeCell ref="A56:I56"/>
    <mergeCell ref="N41:T41"/>
    <mergeCell ref="A1:H1"/>
    <mergeCell ref="A3:A4"/>
    <mergeCell ref="B3:B4"/>
    <mergeCell ref="D3:D4"/>
    <mergeCell ref="E3:E4"/>
    <mergeCell ref="F3:F4"/>
    <mergeCell ref="C3:C4"/>
    <mergeCell ref="G3:I3"/>
  </mergeCells>
  <pageMargins left="0.39370078740157483" right="0.39370078740157483" top="0.70866141732283472" bottom="0.55118110236220474" header="0.31496062992125984" footer="0.31496062992125984"/>
  <pageSetup paperSize="9" scale="67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2018-07-17T05:22:51Z</dcterms:modified>
</cp:coreProperties>
</file>